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2" documentId="13_ncr:1_{1A7906F6-579C-49B2-804B-91F6A9383915}" xr6:coauthVersionLast="46" xr6:coauthVersionMax="46" xr10:uidLastSave="{95B06F06-8B65-4CDE-8DC3-840EEE9DB342}"/>
  <bookViews>
    <workbookView xWindow="-28920" yWindow="-120" windowWidth="29040" windowHeight="15840" tabRatio="763" xr2:uid="{00000000-000D-0000-FFFF-FFFF00000000}"/>
  </bookViews>
  <sheets>
    <sheet name="Ajustement XL Fixe" sheetId="20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'Ajustement XL Fixe'!$A$1:$F$51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2" i="20" l="1"/>
  <c r="F34" i="20" s="1"/>
  <c r="B34" i="20" l="1"/>
</calcChain>
</file>

<file path=xl/sharedStrings.xml><?xml version="1.0" encoding="utf-8"?>
<sst xmlns="http://schemas.openxmlformats.org/spreadsheetml/2006/main" count="46" uniqueCount="45">
  <si>
    <t>Description</t>
  </si>
  <si>
    <t>Blume Assurance</t>
  </si>
  <si>
    <t>Cédante (code)</t>
  </si>
  <si>
    <t>Cédante (nom)</t>
  </si>
  <si>
    <t>Période comptable</t>
  </si>
  <si>
    <t>Ref. Unique (LEI/DUNS)</t>
  </si>
  <si>
    <t>EUR</t>
  </si>
  <si>
    <t>Taux de primes</t>
  </si>
  <si>
    <t>1ere Tranche</t>
  </si>
  <si>
    <t>Base de rattachement:</t>
  </si>
  <si>
    <t>Auto/RC - XL - Tranche 1 - 2016</t>
  </si>
  <si>
    <t>Auto</t>
  </si>
  <si>
    <t>Portée:</t>
  </si>
  <si>
    <t xml:space="preserve">Priorité: </t>
  </si>
  <si>
    <t>Type de primes</t>
  </si>
  <si>
    <t>Fixe</t>
  </si>
  <si>
    <t>Calcul de primes</t>
  </si>
  <si>
    <t>Date de prise d'effet de l'exercice</t>
  </si>
  <si>
    <t>Date de fin de l'exercice</t>
  </si>
  <si>
    <t>Nom du traité</t>
  </si>
  <si>
    <t>Réference du traité (code)</t>
  </si>
  <si>
    <t>307MRC-2016-461</t>
  </si>
  <si>
    <t>Section contractuelle (nom)</t>
  </si>
  <si>
    <t>Réference Section (code)</t>
  </si>
  <si>
    <t>307M-2016-461</t>
  </si>
  <si>
    <t>Devise</t>
  </si>
  <si>
    <t>Année de survenance</t>
  </si>
  <si>
    <t>Prime provisionnelle</t>
  </si>
  <si>
    <t xml:space="preserve">Date d'emission </t>
  </si>
  <si>
    <t>Réassureur (nom)</t>
  </si>
  <si>
    <t>Réassurance Jardin</t>
  </si>
  <si>
    <t>Réassureur (code)</t>
  </si>
  <si>
    <t>Courtier (nom)</t>
  </si>
  <si>
    <t>Courtier (code)</t>
  </si>
  <si>
    <t>Programme (nom)</t>
  </si>
  <si>
    <t>Réference du programme (code)</t>
  </si>
  <si>
    <t>Réference comptable</t>
  </si>
  <si>
    <t>Prime minimum à 100% :</t>
  </si>
  <si>
    <t>Total à payer (à l'emetteur/par l'emetteur)</t>
  </si>
  <si>
    <t>Fields in Green: Message relevant: ACORD Version 2016-10</t>
  </si>
  <si>
    <t>01.01.2016 au 31.03.2016</t>
  </si>
  <si>
    <t>98747-1</t>
  </si>
  <si>
    <t>06 - Non Prop Deposit Premium</t>
  </si>
  <si>
    <t>GNPI</t>
  </si>
  <si>
    <t>Participación del Reasegurador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</si>
</sst>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0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b/>
      <i/>
      <u/>
      <sz val="11"/>
      <name val="SwissReSans"/>
      <family val="2"/>
    </font>
    <font>
      <u val="singleAccounting"/>
      <sz val="11"/>
      <name val="SwissReSans"/>
      <family val="2"/>
    </font>
    <font>
      <sz val="10"/>
      <name val="SwissReSans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Border="1"/>
    <xf numFmtId="0" fontId="2" fillId="0" borderId="0" xfId="0" applyFont="1" applyAlignment="1"/>
    <xf numFmtId="0" fontId="0" fillId="0" borderId="0" xfId="0" applyAlignment="1"/>
    <xf numFmtId="0" fontId="3" fillId="0" borderId="0" xfId="0" applyFont="1" applyFill="1" applyBorder="1" applyAlignme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0" fontId="0" fillId="0" borderId="0" xfId="0" applyNumberForma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0" fillId="2" borderId="2" xfId="0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3" fillId="2" borderId="0" xfId="0" applyFont="1" applyFill="1" applyBorder="1"/>
    <xf numFmtId="0" fontId="0" fillId="2" borderId="4" xfId="0" applyFill="1" applyBorder="1"/>
    <xf numFmtId="0" fontId="3" fillId="2" borderId="4" xfId="0" applyFont="1" applyFill="1" applyBorder="1" applyAlignment="1">
      <alignment horizontal="left"/>
    </xf>
    <xf numFmtId="14" fontId="3" fillId="2" borderId="4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164" fontId="0" fillId="0" borderId="0" xfId="1" applyFont="1" applyBorder="1"/>
    <xf numFmtId="0" fontId="4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40" fontId="3" fillId="0" borderId="0" xfId="0" applyNumberFormat="1" applyFont="1" applyBorder="1"/>
    <xf numFmtId="0" fontId="3" fillId="0" borderId="0" xfId="0" applyNumberFormat="1" applyFont="1" applyBorder="1"/>
    <xf numFmtId="0" fontId="4" fillId="0" borderId="10" xfId="0" applyFont="1" applyFill="1" applyBorder="1" applyAlignment="1"/>
    <xf numFmtId="0" fontId="3" fillId="0" borderId="10" xfId="0" applyFont="1" applyBorder="1" applyAlignment="1"/>
    <xf numFmtId="0" fontId="3" fillId="0" borderId="10" xfId="0" applyFont="1" applyFill="1" applyBorder="1" applyAlignment="1"/>
    <xf numFmtId="0" fontId="6" fillId="0" borderId="10" xfId="0" applyFont="1" applyFill="1" applyBorder="1" applyAlignment="1"/>
    <xf numFmtId="164" fontId="7" fillId="0" borderId="0" xfId="1" applyFont="1" applyBorder="1" applyAlignment="1">
      <alignment horizontal="left"/>
    </xf>
    <xf numFmtId="0" fontId="8" fillId="2" borderId="7" xfId="0" applyFont="1" applyFill="1" applyBorder="1"/>
    <xf numFmtId="0" fontId="8" fillId="2" borderId="4" xfId="0" applyFont="1" applyFill="1" applyBorder="1"/>
    <xf numFmtId="14" fontId="0" fillId="2" borderId="4" xfId="0" applyNumberFormat="1" applyFill="1" applyBorder="1"/>
    <xf numFmtId="0" fontId="0" fillId="2" borderId="6" xfId="0" applyFill="1" applyBorder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2" fillId="0" borderId="0" xfId="0" applyFont="1" applyAlignment="1">
      <alignment horizontal="center"/>
    </xf>
    <xf numFmtId="9" fontId="0" fillId="0" borderId="0" xfId="0" applyNumberFormat="1" applyBorder="1" applyAlignment="1">
      <alignment horizontal="left"/>
    </xf>
    <xf numFmtId="0" fontId="3" fillId="2" borderId="3" xfId="0" applyFont="1" applyFill="1" applyBorder="1" applyAlignment="1"/>
    <xf numFmtId="0" fontId="3" fillId="0" borderId="0" xfId="0" applyFont="1"/>
    <xf numFmtId="164" fontId="3" fillId="0" borderId="0" xfId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64" fontId="3" fillId="0" borderId="0" xfId="1" applyFont="1" applyBorder="1"/>
    <xf numFmtId="0" fontId="0" fillId="3" borderId="1" xfId="0" applyFill="1" applyBorder="1" applyAlignment="1"/>
    <xf numFmtId="0" fontId="0" fillId="3" borderId="2" xfId="0" applyFill="1" applyBorder="1" applyAlignment="1">
      <alignment horizontal="left"/>
    </xf>
    <xf numFmtId="0" fontId="0" fillId="3" borderId="3" xfId="0" applyFill="1" applyBorder="1" applyAlignment="1"/>
    <xf numFmtId="0" fontId="3" fillId="3" borderId="0" xfId="0" applyFont="1" applyFill="1" applyBorder="1" applyAlignment="1">
      <alignment horizontal="left"/>
    </xf>
    <xf numFmtId="0" fontId="3" fillId="3" borderId="3" xfId="0" applyFont="1" applyFill="1" applyBorder="1" applyAlignment="1"/>
    <xf numFmtId="0" fontId="3" fillId="3" borderId="0" xfId="0" applyFont="1" applyFill="1" applyBorder="1"/>
    <xf numFmtId="0" fontId="0" fillId="3" borderId="0" xfId="0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0" fontId="3" fillId="3" borderId="10" xfId="0" applyFont="1" applyFill="1" applyBorder="1" applyAlignment="1"/>
    <xf numFmtId="0" fontId="3" fillId="3" borderId="0" xfId="0" applyFont="1" applyFill="1" applyBorder="1" applyAlignment="1"/>
    <xf numFmtId="0" fontId="3" fillId="4" borderId="3" xfId="0" applyFont="1" applyFill="1" applyBorder="1" applyAlignment="1"/>
    <xf numFmtId="3" fontId="3" fillId="4" borderId="0" xfId="0" applyNumberFormat="1" applyFont="1" applyFill="1" applyBorder="1" applyAlignment="1">
      <alignment horizontal="left"/>
    </xf>
    <xf numFmtId="0" fontId="0" fillId="3" borderId="0" xfId="0" applyFill="1"/>
    <xf numFmtId="14" fontId="0" fillId="3" borderId="0" xfId="0" applyNumberFormat="1" applyFill="1"/>
    <xf numFmtId="0" fontId="2" fillId="3" borderId="0" xfId="0" applyFont="1" applyFill="1" applyAlignment="1"/>
    <xf numFmtId="164" fontId="3" fillId="0" borderId="0" xfId="1" applyFont="1" applyFill="1" applyBorder="1" applyAlignment="1"/>
    <xf numFmtId="0" fontId="3" fillId="4" borderId="5" xfId="0" applyFont="1" applyFill="1" applyBorder="1" applyAlignment="1"/>
    <xf numFmtId="3" fontId="3" fillId="4" borderId="6" xfId="0" applyNumberFormat="1" applyFont="1" applyFill="1" applyBorder="1" applyAlignment="1">
      <alignment horizontal="left"/>
    </xf>
    <xf numFmtId="0" fontId="9" fillId="2" borderId="3" xfId="0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4" fontId="3" fillId="0" borderId="0" xfId="0" applyNumberFormat="1" applyFont="1" applyFill="1" applyBorder="1"/>
    <xf numFmtId="0" fontId="0" fillId="2" borderId="3" xfId="0" applyFill="1" applyBorder="1" applyAlignment="1"/>
    <xf numFmtId="0" fontId="0" fillId="2" borderId="0" xfId="0" applyFill="1" applyBorder="1" applyAlignment="1">
      <alignment horizontal="left"/>
    </xf>
    <xf numFmtId="0" fontId="3" fillId="3" borderId="0" xfId="0" applyFont="1" applyFill="1"/>
    <xf numFmtId="0" fontId="3" fillId="3" borderId="0" xfId="0" applyFont="1" applyFill="1" applyAlignment="1"/>
    <xf numFmtId="4" fontId="3" fillId="3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9" fontId="0" fillId="0" borderId="0" xfId="0" applyNumberFormat="1" applyFill="1" applyBorder="1" applyAlignment="1">
      <alignment horizontal="center"/>
    </xf>
    <xf numFmtId="164" fontId="3" fillId="3" borderId="0" xfId="0" applyNumberFormat="1" applyFont="1" applyFill="1" applyBorder="1" applyAlignment="1"/>
    <xf numFmtId="0" fontId="0" fillId="3" borderId="0" xfId="0" applyFill="1" applyAlignment="1">
      <alignment horizontal="left"/>
    </xf>
    <xf numFmtId="0" fontId="1" fillId="0" borderId="0" xfId="0" applyFont="1"/>
    <xf numFmtId="0" fontId="3" fillId="3" borderId="0" xfId="0" applyFont="1" applyFill="1" applyAlignment="1">
      <alignment horizontal="center"/>
    </xf>
    <xf numFmtId="9" fontId="3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40" fontId="0" fillId="3" borderId="0" xfId="0" applyNumberForma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37"/>
  <sheetViews>
    <sheetView tabSelected="1" zoomScale="80" zoomScaleNormal="80" workbookViewId="0">
      <selection activeCell="J16" sqref="J16"/>
    </sheetView>
  </sheetViews>
  <sheetFormatPr defaultColWidth="9" defaultRowHeight="14.25" x14ac:dyDescent="0.2"/>
  <cols>
    <col min="1" max="1" width="31.77734375" customWidth="1"/>
    <col min="2" max="2" width="26.33203125" bestFit="1" customWidth="1"/>
    <col min="3" max="3" width="4.6640625" bestFit="1" customWidth="1"/>
    <col min="4" max="4" width="29.44140625" bestFit="1" customWidth="1"/>
    <col min="5" max="5" width="23.109375" bestFit="1" customWidth="1"/>
    <col min="6" max="6" width="24.33203125" customWidth="1"/>
    <col min="7" max="7" width="4.33203125" customWidth="1"/>
  </cols>
  <sheetData>
    <row r="2" spans="1:6" x14ac:dyDescent="0.2">
      <c r="A2" s="73" t="s">
        <v>42</v>
      </c>
    </row>
    <row r="3" spans="1:6" x14ac:dyDescent="0.2">
      <c r="A3" s="76"/>
      <c r="B3" s="76"/>
      <c r="C3" s="76"/>
      <c r="D3" s="76"/>
      <c r="E3" s="76"/>
      <c r="F3" s="76"/>
    </row>
    <row r="4" spans="1:6" x14ac:dyDescent="0.2">
      <c r="A4" s="3"/>
      <c r="B4" s="3"/>
      <c r="C4" s="5"/>
      <c r="D4" s="5"/>
      <c r="E4" s="5"/>
      <c r="F4" s="55" t="s">
        <v>28</v>
      </c>
    </row>
    <row r="5" spans="1:6" ht="19.5" x14ac:dyDescent="0.25">
      <c r="A5" s="2"/>
      <c r="B5" s="57" t="s">
        <v>27</v>
      </c>
      <c r="C5" s="2"/>
      <c r="D5" s="2"/>
      <c r="E5" s="2"/>
      <c r="F5" s="56">
        <v>43041</v>
      </c>
    </row>
    <row r="6" spans="1:6" ht="20.25" thickBot="1" x14ac:dyDescent="0.3">
      <c r="A6" s="36"/>
      <c r="B6" s="36"/>
      <c r="C6" s="36"/>
      <c r="D6" s="36"/>
      <c r="E6" s="36"/>
      <c r="F6" s="36"/>
    </row>
    <row r="7" spans="1:6" ht="14.45" customHeight="1" x14ac:dyDescent="0.2">
      <c r="A7" s="43" t="s">
        <v>3</v>
      </c>
      <c r="B7" s="44" t="s">
        <v>1</v>
      </c>
      <c r="C7" s="12"/>
      <c r="D7" s="12"/>
      <c r="E7" s="12"/>
      <c r="F7" s="30"/>
    </row>
    <row r="8" spans="1:6" ht="14.45" customHeight="1" x14ac:dyDescent="0.2">
      <c r="A8" s="45" t="s">
        <v>2</v>
      </c>
      <c r="B8" s="46" t="s">
        <v>5</v>
      </c>
      <c r="C8" s="14"/>
      <c r="D8" s="14"/>
      <c r="E8" s="14"/>
      <c r="F8" s="31"/>
    </row>
    <row r="9" spans="1:6" x14ac:dyDescent="0.2">
      <c r="A9" s="45" t="s">
        <v>29</v>
      </c>
      <c r="B9" s="49" t="s">
        <v>30</v>
      </c>
      <c r="C9" s="14"/>
      <c r="D9" s="14"/>
      <c r="E9" s="14"/>
      <c r="F9" s="31"/>
    </row>
    <row r="10" spans="1:6" x14ac:dyDescent="0.2">
      <c r="A10" s="45" t="s">
        <v>31</v>
      </c>
      <c r="B10" s="46" t="s">
        <v>5</v>
      </c>
      <c r="C10" s="14"/>
      <c r="D10" s="14"/>
      <c r="E10" s="14"/>
      <c r="F10" s="31"/>
    </row>
    <row r="11" spans="1:6" x14ac:dyDescent="0.2">
      <c r="A11" s="45" t="s">
        <v>32</v>
      </c>
      <c r="B11" s="49"/>
      <c r="C11" s="14"/>
      <c r="D11" s="14"/>
      <c r="E11" s="14"/>
      <c r="F11" s="31"/>
    </row>
    <row r="12" spans="1:6" x14ac:dyDescent="0.2">
      <c r="A12" s="45" t="s">
        <v>33</v>
      </c>
      <c r="B12" s="49"/>
      <c r="C12" s="14"/>
      <c r="D12" s="14"/>
      <c r="E12" s="14"/>
      <c r="F12" s="31"/>
    </row>
    <row r="13" spans="1:6" x14ac:dyDescent="0.2">
      <c r="A13" s="64" t="s">
        <v>34</v>
      </c>
      <c r="B13" s="65"/>
      <c r="C13" s="14"/>
      <c r="D13" s="14"/>
      <c r="E13" s="14"/>
      <c r="F13" s="31"/>
    </row>
    <row r="14" spans="1:6" x14ac:dyDescent="0.2">
      <c r="A14" s="38" t="s">
        <v>35</v>
      </c>
      <c r="B14" s="65"/>
      <c r="C14" s="14"/>
      <c r="D14" s="48" t="s">
        <v>25</v>
      </c>
      <c r="E14" s="48" t="s">
        <v>6</v>
      </c>
      <c r="F14" s="32"/>
    </row>
    <row r="15" spans="1:6" ht="14.45" customHeight="1" x14ac:dyDescent="0.2">
      <c r="A15" s="47" t="s">
        <v>19</v>
      </c>
      <c r="B15" s="46" t="s">
        <v>10</v>
      </c>
      <c r="C15" s="14"/>
      <c r="D15" s="49" t="s">
        <v>36</v>
      </c>
      <c r="E15" s="49" t="s">
        <v>41</v>
      </c>
      <c r="F15" s="32"/>
    </row>
    <row r="16" spans="1:6" ht="14.45" customHeight="1" x14ac:dyDescent="0.2">
      <c r="A16" s="47" t="s">
        <v>20</v>
      </c>
      <c r="B16" s="46" t="s">
        <v>21</v>
      </c>
      <c r="C16" s="15"/>
      <c r="D16" s="15" t="s">
        <v>9</v>
      </c>
      <c r="E16" s="15" t="s">
        <v>26</v>
      </c>
      <c r="F16" s="16"/>
    </row>
    <row r="17" spans="1:6" ht="14.45" customHeight="1" x14ac:dyDescent="0.2">
      <c r="A17" s="38" t="s">
        <v>22</v>
      </c>
      <c r="B17" s="13" t="s">
        <v>11</v>
      </c>
      <c r="C17" s="15"/>
      <c r="D17" s="49" t="s">
        <v>4</v>
      </c>
      <c r="E17" s="46" t="s">
        <v>40</v>
      </c>
      <c r="F17" s="17"/>
    </row>
    <row r="18" spans="1:6" ht="14.45" customHeight="1" x14ac:dyDescent="0.2">
      <c r="A18" s="47" t="s">
        <v>23</v>
      </c>
      <c r="B18" s="46" t="s">
        <v>24</v>
      </c>
      <c r="C18" s="15"/>
      <c r="D18" s="46" t="s">
        <v>17</v>
      </c>
      <c r="E18" s="50">
        <v>42370</v>
      </c>
      <c r="F18" s="17"/>
    </row>
    <row r="19" spans="1:6" ht="14.45" customHeight="1" x14ac:dyDescent="0.2">
      <c r="A19" s="61"/>
      <c r="B19" s="62"/>
      <c r="C19" s="14"/>
      <c r="D19" s="46" t="s">
        <v>18</v>
      </c>
      <c r="E19" s="50">
        <v>42735</v>
      </c>
      <c r="F19" s="18"/>
    </row>
    <row r="20" spans="1:6" ht="14.45" customHeight="1" x14ac:dyDescent="0.2">
      <c r="A20" s="53" t="s">
        <v>12</v>
      </c>
      <c r="B20" s="54">
        <v>7000000</v>
      </c>
      <c r="C20" s="14"/>
      <c r="D20" s="14" t="s">
        <v>14</v>
      </c>
      <c r="E20" s="15" t="s">
        <v>15</v>
      </c>
      <c r="F20" s="18"/>
    </row>
    <row r="21" spans="1:6" ht="14.45" customHeight="1" thickBot="1" x14ac:dyDescent="0.25">
      <c r="A21" s="59" t="s">
        <v>13</v>
      </c>
      <c r="B21" s="60">
        <v>1200000</v>
      </c>
      <c r="C21" s="33"/>
      <c r="D21" s="19"/>
      <c r="E21" s="34"/>
      <c r="F21" s="35"/>
    </row>
    <row r="22" spans="1:6" x14ac:dyDescent="0.2">
      <c r="A22" s="9"/>
      <c r="B22" s="9"/>
      <c r="C22" s="10"/>
      <c r="D22" s="10"/>
      <c r="E22" s="10"/>
      <c r="F22" s="11"/>
    </row>
    <row r="23" spans="1:6" x14ac:dyDescent="0.2">
      <c r="A23" s="77" t="s">
        <v>0</v>
      </c>
      <c r="B23" s="78"/>
      <c r="C23" s="78"/>
      <c r="D23" s="78"/>
      <c r="E23" s="78"/>
      <c r="F23" s="78"/>
    </row>
    <row r="24" spans="1:6" x14ac:dyDescent="0.2">
      <c r="A24" s="28" t="s">
        <v>8</v>
      </c>
      <c r="B24" s="21"/>
      <c r="C24" s="8"/>
      <c r="D24" s="8"/>
      <c r="E24" s="74" t="s">
        <v>44</v>
      </c>
      <c r="F24" s="75">
        <v>0.4</v>
      </c>
    </row>
    <row r="25" spans="1:6" x14ac:dyDescent="0.2">
      <c r="A25" s="25"/>
      <c r="B25" s="21"/>
      <c r="C25" s="8"/>
      <c r="D25" s="8"/>
      <c r="E25" s="8"/>
      <c r="F25" s="22"/>
    </row>
    <row r="26" spans="1:6" x14ac:dyDescent="0.2">
      <c r="A26" s="51" t="s">
        <v>43</v>
      </c>
      <c r="B26" s="52"/>
      <c r="C26" s="79">
        <v>2000000</v>
      </c>
      <c r="D26" s="79"/>
      <c r="E26" s="79"/>
      <c r="F26" s="1"/>
    </row>
    <row r="27" spans="1:6" x14ac:dyDescent="0.2">
      <c r="A27" s="26" t="s">
        <v>7</v>
      </c>
      <c r="B27" s="1"/>
      <c r="C27" s="37">
        <v>0.03</v>
      </c>
      <c r="D27" s="6"/>
      <c r="E27" s="6"/>
      <c r="F27" s="23"/>
    </row>
    <row r="28" spans="1:6" x14ac:dyDescent="0.2">
      <c r="A28" s="26"/>
      <c r="B28" s="24"/>
      <c r="C28" s="7"/>
      <c r="D28" s="7"/>
      <c r="E28" s="7"/>
      <c r="F28" s="20"/>
    </row>
    <row r="29" spans="1:6" x14ac:dyDescent="0.2">
      <c r="A29" s="77" t="s">
        <v>16</v>
      </c>
      <c r="B29" s="78"/>
      <c r="C29" s="78"/>
      <c r="D29" s="78"/>
      <c r="E29" s="78"/>
      <c r="F29" s="78"/>
    </row>
    <row r="30" spans="1:6" x14ac:dyDescent="0.2">
      <c r="A30" s="27"/>
      <c r="B30" s="4"/>
      <c r="C30" s="41"/>
      <c r="D30" s="41"/>
      <c r="E30" s="69"/>
      <c r="F30" s="70"/>
    </row>
    <row r="31" spans="1:6" x14ac:dyDescent="0.2">
      <c r="A31" s="27"/>
      <c r="B31" s="4"/>
      <c r="C31" s="41"/>
      <c r="D31" s="41"/>
      <c r="E31" s="69"/>
      <c r="F31" s="70"/>
    </row>
    <row r="32" spans="1:6" x14ac:dyDescent="0.2">
      <c r="A32" s="27" t="s">
        <v>37</v>
      </c>
      <c r="B32" s="58">
        <f>C26*C27</f>
        <v>60000</v>
      </c>
      <c r="C32" s="8"/>
      <c r="D32" s="40"/>
      <c r="F32" s="63"/>
    </row>
    <row r="33" spans="1:6" ht="16.5" x14ac:dyDescent="0.35">
      <c r="A33" s="27"/>
      <c r="B33" s="4"/>
      <c r="C33" s="41"/>
      <c r="D33" s="29"/>
      <c r="F33" s="42"/>
    </row>
    <row r="34" spans="1:6" x14ac:dyDescent="0.2">
      <c r="A34" s="67" t="s">
        <v>38</v>
      </c>
      <c r="B34" s="71">
        <f>B32</f>
        <v>60000</v>
      </c>
      <c r="C34" s="6"/>
      <c r="D34" s="69"/>
      <c r="E34" s="70"/>
      <c r="F34" s="68">
        <f>B32*F24</f>
        <v>24000</v>
      </c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39"/>
    </row>
    <row r="37" spans="1:6" x14ac:dyDescent="0.2">
      <c r="A37" s="66" t="s">
        <v>39</v>
      </c>
      <c r="B37" s="72"/>
    </row>
  </sheetData>
  <mergeCells count="4">
    <mergeCell ref="A3:F3"/>
    <mergeCell ref="A23:F23"/>
    <mergeCell ref="A29:F29"/>
    <mergeCell ref="C26:E26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schemas.microsoft.com/office/2006/documentManagement/types"/>
    <ds:schemaRef ds:uri="http://purl.org/dc/dcmitype/"/>
    <ds:schemaRef ds:uri="http://www.w3.org/XML/1998/namespace"/>
    <ds:schemaRef ds:uri="d6b3294d-d0ac-402f-8738-58b01d6ec124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147cc774-c882-4083-a59a-a91696afb8dd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Ajustement XL Fixe</vt:lpstr>
      <vt:lpstr>'Ajustement XL Fixe'!Print_Area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2021-10-02T09:54:35Z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iteId">
    <vt:lpwstr>45597f60-6e37-4be7-acfb-4c9e23b261ea</vt:lpwstr>
  </property>
  <property fmtid="{D5CDD505-2E9C-101B-9397-08002B2CF9AE}" pid="6" name="MSIP_Label_90c2fedb-0da6-4717-8531-d16a1b9930f4_Owner">
    <vt:lpwstr>Irene_Koller@swissre.com</vt:lpwstr>
  </property>
  <property fmtid="{D5CDD505-2E9C-101B-9397-08002B2CF9AE}" pid="7" name="MSIP_Label_90c2fedb-0da6-4717-8531-d16a1b9930f4_SetDate">
    <vt:lpwstr>2020-05-25T16:21:35.8211180Z</vt:lpwstr>
  </property>
  <property fmtid="{D5CDD505-2E9C-101B-9397-08002B2CF9AE}" pid="8" name="MSIP_Label_90c2fedb-0da6-4717-8531-d16a1b9930f4_Name">
    <vt:lpwstr>Internal</vt:lpwstr>
  </property>
  <property fmtid="{D5CDD505-2E9C-101B-9397-08002B2CF9AE}" pid="9" name="MSIP_Label_90c2fedb-0da6-4717-8531-d16a1b9930f4_Application">
    <vt:lpwstr>Microsoft Azure Information Protection</vt:lpwstr>
  </property>
  <property fmtid="{D5CDD505-2E9C-101B-9397-08002B2CF9AE}" pid="10" name="MSIP_Label_90c2fedb-0da6-4717-8531-d16a1b9930f4_Extended_MSFT_Method">
    <vt:lpwstr>Automatic</vt:lpwstr>
  </property>
  <property fmtid="{D5CDD505-2E9C-101B-9397-08002B2CF9AE}" pid="11" name="Sensitivity">
    <vt:lpwstr>Internal</vt:lpwstr>
  </property>
</Properties>
</file>